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O:\05. Majetkop\1.VEŘEJNÉ ZAKÁZKY\rok 2025\ZUŠ\Přílohy č. 1 až 8 ZUŠ\"/>
    </mc:Choice>
  </mc:AlternateContent>
  <xr:revisionPtr revIDLastSave="0" documentId="13_ncr:1_{1B5213EC-2152-4056-B20C-4AFCB7B64625}" xr6:coauthVersionLast="47" xr6:coauthVersionMax="47" xr10:uidLastSave="{00000000-0000-0000-0000-000000000000}"/>
  <bookViews>
    <workbookView xWindow="1950" yWindow="540" windowWidth="24585" windowHeight="14940" xr2:uid="{00000000-000D-0000-FFFF-FFFF00000000}"/>
  </bookViews>
  <sheets>
    <sheet name="List1" sheetId="1" r:id="rId1"/>
  </sheets>
  <definedNames>
    <definedName name="_xlnm.Print_Titles" localSheetId="0">List1!$4:$4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J49" i="1"/>
  <c r="J50" i="1"/>
  <c r="J51" i="1"/>
  <c r="J52" i="1"/>
  <c r="J53" i="1"/>
  <c r="J54" i="1"/>
  <c r="J55" i="1"/>
  <c r="J56" i="1"/>
  <c r="H49" i="1"/>
  <c r="H50" i="1"/>
  <c r="H51" i="1"/>
  <c r="H52" i="1"/>
  <c r="H53" i="1"/>
  <c r="H54" i="1"/>
  <c r="H55" i="1"/>
  <c r="H56" i="1"/>
  <c r="J60" i="1"/>
  <c r="H60" i="1"/>
  <c r="H65" i="1"/>
  <c r="H66" i="1"/>
  <c r="J43" i="1"/>
  <c r="J42" i="1" s="1"/>
  <c r="H43" i="1"/>
  <c r="H42" i="1" s="1"/>
  <c r="J70" i="1"/>
  <c r="K70" i="1" s="1"/>
  <c r="J69" i="1"/>
  <c r="H69" i="1"/>
  <c r="H33" i="1"/>
  <c r="J33" i="1"/>
  <c r="H38" i="1"/>
  <c r="H39" i="1"/>
  <c r="H40" i="1"/>
  <c r="H34" i="1"/>
  <c r="H35" i="1"/>
  <c r="H36" i="1"/>
  <c r="H37" i="1"/>
  <c r="H30" i="1"/>
  <c r="J20" i="1"/>
  <c r="J21" i="1"/>
  <c r="J22" i="1"/>
  <c r="J29" i="1"/>
  <c r="J9" i="1"/>
  <c r="J12" i="1"/>
  <c r="J13" i="1"/>
  <c r="J24" i="1"/>
  <c r="J27" i="1"/>
  <c r="J28" i="1"/>
  <c r="J7" i="1"/>
  <c r="J6" i="1"/>
  <c r="J8" i="1"/>
  <c r="J10" i="1"/>
  <c r="J11" i="1"/>
  <c r="J14" i="1"/>
  <c r="J15" i="1"/>
  <c r="J16" i="1"/>
  <c r="J17" i="1"/>
  <c r="J18" i="1"/>
  <c r="J19" i="1"/>
  <c r="J23" i="1"/>
  <c r="J25" i="1"/>
  <c r="J26" i="1"/>
  <c r="H6" i="1"/>
  <c r="H7" i="1"/>
  <c r="H8" i="1"/>
  <c r="H9" i="1"/>
  <c r="H10" i="1"/>
  <c r="H11" i="1"/>
  <c r="H12" i="1"/>
  <c r="H13" i="1"/>
  <c r="H14" i="1"/>
  <c r="H15" i="1"/>
  <c r="H16" i="1"/>
  <c r="H17" i="1"/>
  <c r="H19" i="1"/>
  <c r="H20" i="1"/>
  <c r="H21" i="1"/>
  <c r="H22" i="1"/>
  <c r="H23" i="1"/>
  <c r="H24" i="1"/>
  <c r="H25" i="1"/>
  <c r="H26" i="1"/>
  <c r="H27" i="1"/>
  <c r="H28" i="1"/>
  <c r="H29" i="1"/>
  <c r="K51" i="1" l="1"/>
  <c r="K50" i="1"/>
  <c r="H32" i="1"/>
  <c r="H5" i="1"/>
  <c r="K55" i="1"/>
  <c r="K53" i="1"/>
  <c r="K54" i="1"/>
  <c r="K56" i="1"/>
  <c r="K52" i="1"/>
  <c r="K49" i="1"/>
  <c r="K60" i="1"/>
  <c r="K43" i="1"/>
  <c r="K42" i="1" s="1"/>
  <c r="J68" i="1"/>
  <c r="K13" i="1"/>
  <c r="K69" i="1"/>
  <c r="K68" i="1" s="1"/>
  <c r="K26" i="1"/>
  <c r="K12" i="1"/>
  <c r="K9" i="1"/>
  <c r="K23" i="1"/>
  <c r="K24" i="1"/>
  <c r="K28" i="1"/>
  <c r="K27" i="1"/>
  <c r="K33" i="1"/>
  <c r="K22" i="1"/>
  <c r="K21" i="1"/>
  <c r="K25" i="1"/>
  <c r="K8" i="1"/>
  <c r="K17" i="1"/>
  <c r="K16" i="1"/>
  <c r="K15" i="1"/>
  <c r="K14" i="1"/>
  <c r="K20" i="1"/>
  <c r="K11" i="1"/>
  <c r="K10" i="1"/>
  <c r="K19" i="1"/>
  <c r="K18" i="1"/>
  <c r="K7" i="1"/>
  <c r="K6" i="1"/>
  <c r="H59" i="1" l="1"/>
  <c r="J65" i="1" l="1"/>
  <c r="K65" i="1" s="1"/>
  <c r="H61" i="1"/>
  <c r="J34" i="1" l="1"/>
  <c r="J35" i="1"/>
  <c r="J36" i="1"/>
  <c r="K36" i="1" s="1"/>
  <c r="J37" i="1"/>
  <c r="K37" i="1" s="1"/>
  <c r="J38" i="1"/>
  <c r="K38" i="1" s="1"/>
  <c r="J39" i="1"/>
  <c r="K39" i="1" s="1"/>
  <c r="J40" i="1"/>
  <c r="J30" i="1"/>
  <c r="J5" i="1" s="1"/>
  <c r="J32" i="1" l="1"/>
  <c r="K40" i="1"/>
  <c r="K34" i="1"/>
  <c r="K35" i="1"/>
  <c r="K30" i="1"/>
  <c r="K29" i="1"/>
  <c r="K5" i="1" l="1"/>
  <c r="K32" i="1"/>
  <c r="H64" i="1"/>
  <c r="H63" i="1" s="1"/>
  <c r="J64" i="1"/>
  <c r="J66" i="1"/>
  <c r="J61" i="1"/>
  <c r="J58" i="1"/>
  <c r="H58" i="1"/>
  <c r="H46" i="1"/>
  <c r="J46" i="1"/>
  <c r="H47" i="1"/>
  <c r="J47" i="1"/>
  <c r="H48" i="1"/>
  <c r="J48" i="1"/>
  <c r="H57" i="1"/>
  <c r="J57" i="1"/>
  <c r="J59" i="1"/>
  <c r="J63" i="1" l="1"/>
  <c r="K57" i="1"/>
  <c r="H45" i="1"/>
  <c r="K59" i="1"/>
  <c r="K61" i="1"/>
  <c r="K48" i="1"/>
  <c r="K47" i="1"/>
  <c r="K58" i="1"/>
  <c r="J45" i="1"/>
  <c r="K66" i="1"/>
  <c r="K64" i="1"/>
  <c r="K46" i="1"/>
  <c r="K63" i="1" l="1"/>
  <c r="J73" i="1"/>
  <c r="K45" i="1"/>
  <c r="K73" i="1" l="1"/>
  <c r="H73" i="1"/>
</calcChain>
</file>

<file path=xl/sharedStrings.xml><?xml version="1.0" encoding="utf-8"?>
<sst xmlns="http://schemas.openxmlformats.org/spreadsheetml/2006/main" count="202" uniqueCount="117">
  <si>
    <t>Popis</t>
  </si>
  <si>
    <t>Svodič přepětí třídy T1+T2 (B+C), 3-pól sada pro TN-C</t>
  </si>
  <si>
    <t>Elektroinstalační materiál</t>
  </si>
  <si>
    <t>Krabice pod omítku KU 68</t>
  </si>
  <si>
    <t>Kabel CYKY 3 x 1,5 [m]</t>
  </si>
  <si>
    <t>Vodič CYA 16 ZŽ [m]</t>
  </si>
  <si>
    <t xml:space="preserve">Specifikace materiálu </t>
  </si>
  <si>
    <t>Výrobce</t>
  </si>
  <si>
    <t>Sádra, pytel 30 kg</t>
  </si>
  <si>
    <t>ABB</t>
  </si>
  <si>
    <t>Typ</t>
  </si>
  <si>
    <t>Kopos</t>
  </si>
  <si>
    <t>Drobný montážní materiál</t>
  </si>
  <si>
    <t>KU 68</t>
  </si>
  <si>
    <t>Poznámka</t>
  </si>
  <si>
    <t>Celkem bez DPH:</t>
  </si>
  <si>
    <t>Celková cena dodávky bez DPH [Kč]</t>
  </si>
  <si>
    <t>Cena montáže za M.J. bez DPH [Kč]</t>
  </si>
  <si>
    <t>Cena dodávky za M.J. bez DPH [Kč]</t>
  </si>
  <si>
    <t>Celková cena montáže bez DPH [Kč]</t>
  </si>
  <si>
    <t>Cena celkem bez DPH [Kč]</t>
  </si>
  <si>
    <t xml:space="preserve">Montáž celkem </t>
  </si>
  <si>
    <t xml:space="preserve">Celkem </t>
  </si>
  <si>
    <t>Dodávka celkem</t>
  </si>
  <si>
    <t>Dodávka M.J.</t>
  </si>
  <si>
    <t>Montáž M.J</t>
  </si>
  <si>
    <t>Výkopové práce, stavební přípomoce</t>
  </si>
  <si>
    <t>Sekání drážky v cihlové stěně (do šíře 50mm, do hl.40mm) (m)</t>
  </si>
  <si>
    <t>Osazení krabice, sádrování (ks)</t>
  </si>
  <si>
    <t>Počet M.J. celkem</t>
  </si>
  <si>
    <t>M.J.</t>
  </si>
  <si>
    <t>ks</t>
  </si>
  <si>
    <t>m</t>
  </si>
  <si>
    <t>Jistič PL7, char B, 1-pólový, Icn=10kA, In=4A</t>
  </si>
  <si>
    <t>PL7-B4/1</t>
  </si>
  <si>
    <t>SPBT12-280/3</t>
  </si>
  <si>
    <t>Kabel CYKY 4 x 16 [m]</t>
  </si>
  <si>
    <t>Zapravení drážky</t>
  </si>
  <si>
    <t>Z-SCH230/1/25-20</t>
  </si>
  <si>
    <t>Instalační stykač, Uc=230V AC, In=25A, 2zap. kont.</t>
  </si>
  <si>
    <t>Hlavní vypínač, 3-pól, In=63A</t>
  </si>
  <si>
    <t>Chránič s nadproudovou ochranou, Ir=250A+puls.SS, A, 1+N, 10kA, char.B, Idn=0.03A, In=10A</t>
  </si>
  <si>
    <t>Chránič s nadproudovou ochranou, Ir=250A+puls.SS, A, 1+N, 10kA, char.B, Idn=0.03A, In=16A</t>
  </si>
  <si>
    <t>Zásuvka na DIN lištu s clonkami a kolíkem</t>
  </si>
  <si>
    <t>Jistič PL7, char C, 2-pólový, Icn=10kA, In=32A</t>
  </si>
  <si>
    <t>Instalační stykač, Uc=230V AC, In=40A, 2zap. kont.</t>
  </si>
  <si>
    <t>Instalační stykač, Uc=230V AC, In=40A, 2zap. 2vyp. kont.</t>
  </si>
  <si>
    <t>Vypínací spoušť pro modulární jističe, montáž vlevo, uchycení západkou, 110-415V AC / 110-220V DC</t>
  </si>
  <si>
    <t>Jistič PL7, char B, 2-pólový, Icn=10kA, In=4A</t>
  </si>
  <si>
    <t>Jistič PL7, char B, 2-pólový, Icn=10kA, In=6A</t>
  </si>
  <si>
    <t>Instalační stykač, Uc=230V AC, In=25A, 1zap. 1vyp. kont.</t>
  </si>
  <si>
    <t>Spínač motorů 2-pól (pro 1-fáz motory), Ir=2.50-4.00A</t>
  </si>
  <si>
    <t>Ovládací hlavice přepínače, otočný úchyt, 2poloh, s aretací, kroužek titan, 60st (V pozice)</t>
  </si>
  <si>
    <t>Upevňovací adaptér, čelní montáž, 3 kont./LED prvky</t>
  </si>
  <si>
    <t>Kontaktní prvek, šroubové svorky, čelní upevnění, 1Z</t>
  </si>
  <si>
    <t>Signálka, zapuštěná, IP67, kroužek titan, bílá</t>
  </si>
  <si>
    <t>Označovací štítky do nosiče štítků, 18x27mm</t>
  </si>
  <si>
    <t>Nosiče štítků, bez štítku, oblé, černé, šířka 30mm</t>
  </si>
  <si>
    <t>Vypínač, 2-pól, In=40A</t>
  </si>
  <si>
    <t>IS-63/3</t>
  </si>
  <si>
    <t>PFL7-10/1N/B/003-A</t>
  </si>
  <si>
    <t>PFL7-16/1N/B/003-A</t>
  </si>
  <si>
    <t>Z-SD230-BS</t>
  </si>
  <si>
    <t>PL7-C32/2</t>
  </si>
  <si>
    <t>Z-SCH230/40-20</t>
  </si>
  <si>
    <t>Z-SCH230/40-22</t>
  </si>
  <si>
    <t>ZP-ASA/230</t>
  </si>
  <si>
    <t>PL7-B4/2</t>
  </si>
  <si>
    <t>PL7-B6/2</t>
  </si>
  <si>
    <t>Z-SCH230/1/25-11</t>
  </si>
  <si>
    <t>Z-MS-4,0/2</t>
  </si>
  <si>
    <t>M22-WKV</t>
  </si>
  <si>
    <t>M22-A</t>
  </si>
  <si>
    <t>M22-K10</t>
  </si>
  <si>
    <t>M22-L-W</t>
  </si>
  <si>
    <t>M22-XST</t>
  </si>
  <si>
    <t>M22S-ST-X</t>
  </si>
  <si>
    <t>ZP-A40/2</t>
  </si>
  <si>
    <t>Eaton</t>
  </si>
  <si>
    <t>Relé EZS (dodávka EZS)</t>
  </si>
  <si>
    <t>dodávka EZS</t>
  </si>
  <si>
    <t>Rozvaděč RPO</t>
  </si>
  <si>
    <t>Rozvadéč oceloplechový, na omítku,  s DIN lištami, 1060 x 600, 6 řad, 144 modulů, IP30</t>
  </si>
  <si>
    <t>BP-O-600/10-C</t>
  </si>
  <si>
    <t>Další materiál (vodiče, svorkovnice….)</t>
  </si>
  <si>
    <t>Úprava rozvaděče RH</t>
  </si>
  <si>
    <t>Jistič, 3pól, pevná spoušť PRE, Icu=50kA,In=200A</t>
  </si>
  <si>
    <t>Vypínací spoušť NZM2-3, 208-250V ~/=</t>
  </si>
  <si>
    <t>Výkonový vypínač, 3pól, In=200A</t>
  </si>
  <si>
    <t>Jistič PL7, char C, 3-pólový, Icn=10kA, In=40A</t>
  </si>
  <si>
    <t>Zamykání páčky pro modulární jističe PL, FAZ, IS (bez zámku)</t>
  </si>
  <si>
    <t>NZMN2-VED200-UT</t>
  </si>
  <si>
    <t>NZM2/3-XA208-250AC/DC</t>
  </si>
  <si>
    <t>LN2-200-I</t>
  </si>
  <si>
    <t>PL7-C40/3</t>
  </si>
  <si>
    <t>Z-IS/SPE-1TE</t>
  </si>
  <si>
    <t>Úprava stávající skříně</t>
  </si>
  <si>
    <t>Vzhledem k tomu, že se jedná o zásah do neměřené plombované části, je třeba přesnou podobu úprav konzultovat s distributorem. A zároveň je třeba počítat s tím, že ze strany distributora mohou vzniknout další požadavky na úpravu pole měření, vycházející z aktuálních připojovacích podmínek, které mohou zvýšit náklady na úpravu rozvaděče.</t>
  </si>
  <si>
    <t>Další</t>
  </si>
  <si>
    <t>Výchozí revize VTZ elektro</t>
  </si>
  <si>
    <t>Dokumentace skutećného provedení</t>
  </si>
  <si>
    <t>Tlačítko zasklené TS/CS</t>
  </si>
  <si>
    <t xml:space="preserve">PRAFlaDur-J 3 x 2,5 </t>
  </si>
  <si>
    <t xml:space="preserve">PRAFlaDur-J 5 x 1,5 </t>
  </si>
  <si>
    <t xml:space="preserve">PRAFlaDur-J 2 x 1,5 </t>
  </si>
  <si>
    <t>Záložní zdroj UPS</t>
  </si>
  <si>
    <t>UPS 1/1 fáze, 6kVA, 9E 6000i</t>
  </si>
  <si>
    <t>9E6Ki</t>
  </si>
  <si>
    <t>Vypínač č. 1 - jednopólový TANGO komplet</t>
  </si>
  <si>
    <t>Kabel CYKY 3 x 6 [m]</t>
  </si>
  <si>
    <t>Krabice s DIN lištou a svorkami pro připojení UPS</t>
  </si>
  <si>
    <t>Vodič CYA 4 ZŽ [m]</t>
  </si>
  <si>
    <t>PRAFlaDur-J 3 x 1,5</t>
  </si>
  <si>
    <t>Kabel guma CGTG 3 x 6 (H07RN-F)</t>
  </si>
  <si>
    <t>ZUŠ Petra Ebena, Žamberk - silnoproud</t>
  </si>
  <si>
    <t xml:space="preserve">V soupisce materiálu nejsou zahrnuta osvětlovací tělesa, ventilátory, nouzová svítidla, technologická zařízení  a jejich montáž </t>
  </si>
  <si>
    <t>Částka celkem v Kč bez DPH je určena k přepisu do krycílo listu.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</si>
</sst>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.00\ &quot;Kč&quot;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16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9CBFF"/>
      </patternFill>
    </fill>
    <fill>
      <patternFill patternType="solid">
        <fgColor rgb="FFCCFFFF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 applyBorder="0"/>
    <xf numFmtId="164" fontId="7" fillId="0" borderId="0" applyFont="0" applyFill="0" applyBorder="0" applyAlignment="0" applyProtection="0"/>
  </cellStyleXfs>
  <cellXfs count="91">
    <xf numFmtId="0" fontId="0" fillId="0" borderId="0" xfId="0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wrapText="1"/>
    </xf>
    <xf numFmtId="1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164" fontId="1" fillId="0" borderId="0" xfId="1" applyFont="1" applyFill="1" applyAlignment="1"/>
    <xf numFmtId="49" fontId="10" fillId="4" borderId="1" xfId="0" applyNumberFormat="1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left" vertical="center"/>
    </xf>
    <xf numFmtId="164" fontId="2" fillId="4" borderId="1" xfId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164" fontId="8" fillId="0" borderId="0" xfId="1" applyFont="1" applyFill="1" applyAlignment="1"/>
    <xf numFmtId="0" fontId="11" fillId="0" borderId="0" xfId="0" applyFont="1"/>
    <xf numFmtId="49" fontId="10" fillId="3" borderId="2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164" fontId="10" fillId="3" borderId="3" xfId="1" applyFont="1" applyFill="1" applyBorder="1" applyAlignment="1">
      <alignment horizontal="center" vertical="center" wrapText="1"/>
    </xf>
    <xf numFmtId="164" fontId="10" fillId="3" borderId="4" xfId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164" fontId="2" fillId="4" borderId="6" xfId="1" applyFont="1" applyFill="1" applyBorder="1" applyAlignment="1">
      <alignment vertical="center"/>
    </xf>
    <xf numFmtId="0" fontId="0" fillId="0" borderId="6" xfId="0" applyBorder="1"/>
    <xf numFmtId="1" fontId="3" fillId="0" borderId="5" xfId="0" applyNumberFormat="1" applyFont="1" applyBorder="1" applyAlignment="1">
      <alignment horizontal="right" vertical="center"/>
    </xf>
    <xf numFmtId="2" fontId="0" fillId="0" borderId="6" xfId="0" applyNumberFormat="1" applyBorder="1"/>
    <xf numFmtId="49" fontId="2" fillId="4" borderId="6" xfId="0" applyNumberFormat="1" applyFont="1" applyFill="1" applyBorder="1" applyAlignment="1">
      <alignment horizontal="left" vertical="center" wrapText="1"/>
    </xf>
    <xf numFmtId="1" fontId="3" fillId="0" borderId="7" xfId="0" applyNumberFormat="1" applyFont="1" applyBorder="1" applyAlignment="1">
      <alignment horizontal="right" vertical="top"/>
    </xf>
    <xf numFmtId="49" fontId="3" fillId="0" borderId="8" xfId="0" applyNumberFormat="1" applyFont="1" applyBorder="1" applyAlignment="1">
      <alignment horizontal="left" wrapText="1"/>
    </xf>
    <xf numFmtId="49" fontId="1" fillId="0" borderId="8" xfId="0" applyNumberFormat="1" applyFont="1" applyBorder="1" applyAlignment="1">
      <alignment horizontal="left"/>
    </xf>
    <xf numFmtId="49" fontId="12" fillId="0" borderId="8" xfId="0" applyNumberFormat="1" applyFont="1" applyBorder="1" applyAlignment="1">
      <alignment horizontal="center"/>
    </xf>
    <xf numFmtId="0" fontId="0" fillId="0" borderId="9" xfId="0" applyBorder="1"/>
    <xf numFmtId="1" fontId="3" fillId="0" borderId="10" xfId="0" applyNumberFormat="1" applyFont="1" applyBorder="1" applyAlignment="1">
      <alignment horizontal="right" vertical="top"/>
    </xf>
    <xf numFmtId="0" fontId="13" fillId="0" borderId="12" xfId="0" applyFont="1" applyBorder="1"/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1" xfId="1" applyFont="1" applyFill="1" applyBorder="1" applyAlignment="1">
      <alignment vertical="center"/>
    </xf>
    <xf numFmtId="49" fontId="15" fillId="2" borderId="13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49" fontId="10" fillId="4" borderId="1" xfId="0" applyNumberFormat="1" applyFont="1" applyFill="1" applyBorder="1" applyAlignment="1">
      <alignment horizontal="left" vertical="center" wrapText="1"/>
    </xf>
    <xf numFmtId="49" fontId="1" fillId="2" borderId="13" xfId="0" applyNumberFormat="1" applyFont="1" applyFill="1" applyBorder="1" applyAlignment="1">
      <alignment vertical="top" wrapText="1"/>
    </xf>
    <xf numFmtId="1" fontId="1" fillId="2" borderId="5" xfId="0" applyNumberFormat="1" applyFont="1" applyFill="1" applyBorder="1" applyAlignment="1">
      <alignment horizontal="right" vertical="center" wrapText="1"/>
    </xf>
    <xf numFmtId="49" fontId="15" fillId="2" borderId="13" xfId="0" applyNumberFormat="1" applyFont="1" applyFill="1" applyBorder="1" applyAlignment="1">
      <alignment wrapText="1"/>
    </xf>
    <xf numFmtId="1" fontId="1" fillId="0" borderId="1" xfId="0" applyNumberFormat="1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64" fontId="1" fillId="2" borderId="1" xfId="1" applyFont="1" applyFill="1" applyBorder="1" applyAlignment="1">
      <alignment vertical="center" wrapText="1"/>
    </xf>
    <xf numFmtId="0" fontId="0" fillId="0" borderId="6" xfId="0" applyBorder="1" applyAlignment="1">
      <alignment wrapText="1"/>
    </xf>
    <xf numFmtId="49" fontId="1" fillId="0" borderId="5" xfId="0" applyNumberFormat="1" applyFont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vertical="center" wrapText="1"/>
    </xf>
    <xf numFmtId="164" fontId="2" fillId="4" borderId="6" xfId="1" applyFont="1" applyFill="1" applyBorder="1" applyAlignment="1">
      <alignment vertical="center" wrapText="1"/>
    </xf>
    <xf numFmtId="49" fontId="1" fillId="2" borderId="13" xfId="0" applyNumberFormat="1" applyFont="1" applyFill="1" applyBorder="1" applyAlignment="1">
      <alignment wrapText="1"/>
    </xf>
    <xf numFmtId="49" fontId="8" fillId="2" borderId="13" xfId="0" applyNumberFormat="1" applyFont="1" applyFill="1" applyBorder="1" applyAlignment="1">
      <alignment wrapText="1"/>
    </xf>
    <xf numFmtId="49" fontId="8" fillId="2" borderId="13" xfId="0" applyNumberFormat="1" applyFont="1" applyFill="1" applyBorder="1" applyAlignment="1">
      <alignment vertical="top" wrapText="1"/>
    </xf>
    <xf numFmtId="4" fontId="1" fillId="5" borderId="1" xfId="0" applyNumberFormat="1" applyFont="1" applyFill="1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 wrapText="1"/>
    </xf>
    <xf numFmtId="2" fontId="1" fillId="5" borderId="1" xfId="0" applyNumberFormat="1" applyFont="1" applyFill="1" applyBorder="1" applyAlignment="1">
      <alignment horizontal="right" vertical="center" wrapText="1"/>
    </xf>
    <xf numFmtId="0" fontId="14" fillId="0" borderId="11" xfId="0" applyFont="1" applyBorder="1" applyAlignment="1">
      <alignment vertical="center"/>
    </xf>
    <xf numFmtId="49" fontId="10" fillId="0" borderId="11" xfId="0" applyNumberFormat="1" applyFont="1" applyBorder="1" applyAlignment="1">
      <alignment horizontal="left" vertical="center"/>
    </xf>
    <xf numFmtId="165" fontId="10" fillId="0" borderId="11" xfId="1" applyNumberFormat="1" applyFont="1" applyFill="1" applyBorder="1" applyAlignment="1">
      <alignment vertical="center"/>
    </xf>
    <xf numFmtId="49" fontId="2" fillId="0" borderId="11" xfId="0" applyNumberFormat="1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center" vertical="center"/>
    </xf>
    <xf numFmtId="4" fontId="1" fillId="5" borderId="1" xfId="1" applyNumberFormat="1" applyFont="1" applyFill="1" applyBorder="1" applyAlignment="1">
      <alignment vertical="center" wrapText="1"/>
    </xf>
    <xf numFmtId="4" fontId="1" fillId="2" borderId="1" xfId="1" applyNumberFormat="1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vertical="center"/>
    </xf>
    <xf numFmtId="4" fontId="1" fillId="5" borderId="1" xfId="3" applyNumberFormat="1" applyFont="1" applyFill="1" applyBorder="1" applyAlignment="1">
      <alignment vertical="center" wrapText="1"/>
    </xf>
    <xf numFmtId="4" fontId="1" fillId="2" borderId="1" xfId="1" applyNumberFormat="1" applyFont="1" applyFill="1" applyBorder="1" applyAlignment="1">
      <alignment vertical="center"/>
    </xf>
    <xf numFmtId="4" fontId="1" fillId="5" borderId="1" xfId="1" applyNumberFormat="1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horizontal="left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165" fontId="18" fillId="0" borderId="11" xfId="1" applyNumberFormat="1" applyFont="1" applyFill="1" applyBorder="1" applyAlignment="1">
      <alignment vertical="center"/>
    </xf>
    <xf numFmtId="0" fontId="19" fillId="0" borderId="0" xfId="0" applyFont="1"/>
  </cellXfs>
  <cellStyles count="4">
    <cellStyle name="Čárka" xfId="1" builtinId="3"/>
    <cellStyle name="Čárka 2" xfId="3" xr:uid="{00000000-0005-0000-0000-000001000000}"/>
    <cellStyle name="Normální" xfId="0" builtinId="0"/>
    <cellStyle name="Normální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79"/>
  <sheetViews>
    <sheetView tabSelected="1" topLeftCell="B1" zoomScale="85" zoomScaleNormal="85" workbookViewId="0">
      <selection activeCell="I62" sqref="I62"/>
    </sheetView>
  </sheetViews>
  <sheetFormatPr defaultRowHeight="15" x14ac:dyDescent="0.25"/>
  <cols>
    <col min="1" max="1" width="0.85546875" style="1" hidden="1" customWidth="1"/>
    <col min="2" max="2" width="61.85546875" style="2" customWidth="1"/>
    <col min="3" max="3" width="13.42578125" style="2" customWidth="1"/>
    <col min="4" max="4" width="18.85546875" style="1" customWidth="1"/>
    <col min="5" max="5" width="6.28515625" style="47" customWidth="1"/>
    <col min="6" max="6" width="8.7109375" style="1" customWidth="1"/>
    <col min="7" max="7" width="18.140625" style="1" customWidth="1"/>
    <col min="8" max="11" width="19.85546875" style="6" customWidth="1"/>
    <col min="12" max="12" width="36.85546875" customWidth="1"/>
  </cols>
  <sheetData>
    <row r="1" spans="1:13" s="4" customFormat="1" ht="15.75" x14ac:dyDescent="0.25">
      <c r="A1" s="88" t="s">
        <v>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3" s="4" customFormat="1" ht="20.25" x14ac:dyDescent="0.25">
      <c r="A2" s="87" t="s">
        <v>114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s="4" customFormat="1" ht="46.9" customHeight="1" thickBot="1" x14ac:dyDescent="0.3">
      <c r="A3" s="86" t="s">
        <v>115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3" ht="45" x14ac:dyDescent="0.25">
      <c r="A4" s="24"/>
      <c r="B4" s="25" t="s">
        <v>0</v>
      </c>
      <c r="C4" s="26" t="s">
        <v>7</v>
      </c>
      <c r="D4" s="26" t="s">
        <v>10</v>
      </c>
      <c r="E4" s="26" t="s">
        <v>30</v>
      </c>
      <c r="F4" s="26" t="s">
        <v>29</v>
      </c>
      <c r="G4" s="26" t="s">
        <v>18</v>
      </c>
      <c r="H4" s="27" t="s">
        <v>16</v>
      </c>
      <c r="I4" s="26" t="s">
        <v>17</v>
      </c>
      <c r="J4" s="27" t="s">
        <v>19</v>
      </c>
      <c r="K4" s="27" t="s">
        <v>20</v>
      </c>
      <c r="L4" s="28" t="s">
        <v>14</v>
      </c>
    </row>
    <row r="5" spans="1:13" x14ac:dyDescent="0.25">
      <c r="A5" s="60"/>
      <c r="B5" s="52" t="s">
        <v>81</v>
      </c>
      <c r="C5" s="8"/>
      <c r="D5" s="8"/>
      <c r="E5" s="61"/>
      <c r="F5" s="8"/>
      <c r="G5" s="8"/>
      <c r="H5" s="62">
        <f>SUM(H6:H30)</f>
        <v>0</v>
      </c>
      <c r="I5" s="62"/>
      <c r="J5" s="62">
        <f>SUM(J6:J30)</f>
        <v>0</v>
      </c>
      <c r="K5" s="62">
        <f>SUM(K6:K30)</f>
        <v>0</v>
      </c>
      <c r="L5" s="63"/>
    </row>
    <row r="6" spans="1:13" ht="25.5" x14ac:dyDescent="0.25">
      <c r="A6" s="54"/>
      <c r="B6" s="53" t="s">
        <v>82</v>
      </c>
      <c r="C6" s="64" t="s">
        <v>78</v>
      </c>
      <c r="D6" s="53" t="s">
        <v>83</v>
      </c>
      <c r="E6" s="64" t="s">
        <v>31</v>
      </c>
      <c r="F6" s="56">
        <v>1</v>
      </c>
      <c r="G6" s="68">
        <v>0</v>
      </c>
      <c r="H6" s="13">
        <f t="shared" ref="H6:H28" si="0">F6*G6</f>
        <v>0</v>
      </c>
      <c r="I6" s="76">
        <v>0</v>
      </c>
      <c r="J6" s="58">
        <f t="shared" ref="J6:J28" si="1">F6*I6</f>
        <v>0</v>
      </c>
      <c r="K6" s="58">
        <f t="shared" ref="K6:K28" si="2">H6+J6</f>
        <v>0</v>
      </c>
      <c r="L6" s="59"/>
      <c r="M6" s="51"/>
    </row>
    <row r="7" spans="1:13" x14ac:dyDescent="0.25">
      <c r="A7" s="54"/>
      <c r="B7" s="49" t="s">
        <v>40</v>
      </c>
      <c r="C7" s="64" t="s">
        <v>78</v>
      </c>
      <c r="D7" s="49" t="s">
        <v>59</v>
      </c>
      <c r="E7" s="64" t="s">
        <v>31</v>
      </c>
      <c r="F7" s="56">
        <v>1</v>
      </c>
      <c r="G7" s="68">
        <v>0</v>
      </c>
      <c r="H7" s="13">
        <f t="shared" si="0"/>
        <v>0</v>
      </c>
      <c r="I7" s="76">
        <v>0</v>
      </c>
      <c r="J7" s="58">
        <f t="shared" si="1"/>
        <v>0</v>
      </c>
      <c r="K7" s="58">
        <f t="shared" si="2"/>
        <v>0</v>
      </c>
      <c r="L7" s="59"/>
      <c r="M7" s="51"/>
    </row>
    <row r="8" spans="1:13" x14ac:dyDescent="0.25">
      <c r="A8" s="54"/>
      <c r="B8" s="49" t="s">
        <v>1</v>
      </c>
      <c r="C8" s="64" t="s">
        <v>78</v>
      </c>
      <c r="D8" s="49" t="s">
        <v>35</v>
      </c>
      <c r="E8" s="64" t="s">
        <v>31</v>
      </c>
      <c r="F8" s="56">
        <v>1</v>
      </c>
      <c r="G8" s="68">
        <v>0</v>
      </c>
      <c r="H8" s="13">
        <f t="shared" si="0"/>
        <v>0</v>
      </c>
      <c r="I8" s="76">
        <v>0</v>
      </c>
      <c r="J8" s="58">
        <f t="shared" si="1"/>
        <v>0</v>
      </c>
      <c r="K8" s="58">
        <f t="shared" si="2"/>
        <v>0</v>
      </c>
      <c r="L8" s="59"/>
      <c r="M8" s="51"/>
    </row>
    <row r="9" spans="1:13" ht="25.5" x14ac:dyDescent="0.25">
      <c r="A9" s="54"/>
      <c r="B9" s="49" t="s">
        <v>41</v>
      </c>
      <c r="C9" s="64" t="s">
        <v>78</v>
      </c>
      <c r="D9" s="49" t="s">
        <v>60</v>
      </c>
      <c r="E9" s="64" t="s">
        <v>31</v>
      </c>
      <c r="F9" s="56">
        <v>1</v>
      </c>
      <c r="G9" s="68">
        <v>0</v>
      </c>
      <c r="H9" s="13">
        <f t="shared" si="0"/>
        <v>0</v>
      </c>
      <c r="I9" s="76">
        <v>0</v>
      </c>
      <c r="J9" s="58">
        <f t="shared" si="1"/>
        <v>0</v>
      </c>
      <c r="K9" s="58">
        <f t="shared" si="2"/>
        <v>0</v>
      </c>
      <c r="L9" s="59"/>
      <c r="M9" s="51"/>
    </row>
    <row r="10" spans="1:13" ht="25.5" x14ac:dyDescent="0.25">
      <c r="A10" s="54"/>
      <c r="B10" s="49" t="s">
        <v>42</v>
      </c>
      <c r="C10" s="64" t="s">
        <v>78</v>
      </c>
      <c r="D10" s="49" t="s">
        <v>61</v>
      </c>
      <c r="E10" s="64" t="s">
        <v>31</v>
      </c>
      <c r="F10" s="56">
        <v>2</v>
      </c>
      <c r="G10" s="68">
        <v>0</v>
      </c>
      <c r="H10" s="13">
        <f t="shared" si="0"/>
        <v>0</v>
      </c>
      <c r="I10" s="76">
        <v>0</v>
      </c>
      <c r="J10" s="58">
        <f t="shared" si="1"/>
        <v>0</v>
      </c>
      <c r="K10" s="58">
        <f t="shared" si="2"/>
        <v>0</v>
      </c>
      <c r="L10" s="59"/>
      <c r="M10" s="51"/>
    </row>
    <row r="11" spans="1:13" x14ac:dyDescent="0.25">
      <c r="A11" s="54"/>
      <c r="B11" s="49" t="s">
        <v>43</v>
      </c>
      <c r="C11" s="64" t="s">
        <v>78</v>
      </c>
      <c r="D11" s="49" t="s">
        <v>62</v>
      </c>
      <c r="E11" s="64" t="s">
        <v>31</v>
      </c>
      <c r="F11" s="56">
        <v>1</v>
      </c>
      <c r="G11" s="68">
        <v>0</v>
      </c>
      <c r="H11" s="13">
        <f t="shared" si="0"/>
        <v>0</v>
      </c>
      <c r="I11" s="76">
        <v>0</v>
      </c>
      <c r="J11" s="58">
        <f t="shared" si="1"/>
        <v>0</v>
      </c>
      <c r="K11" s="58">
        <f t="shared" si="2"/>
        <v>0</v>
      </c>
      <c r="L11" s="59"/>
      <c r="M11" s="51"/>
    </row>
    <row r="12" spans="1:13" x14ac:dyDescent="0.25">
      <c r="A12" s="54"/>
      <c r="B12" s="49" t="s">
        <v>44</v>
      </c>
      <c r="C12" s="64" t="s">
        <v>78</v>
      </c>
      <c r="D12" s="49" t="s">
        <v>63</v>
      </c>
      <c r="E12" s="64" t="s">
        <v>31</v>
      </c>
      <c r="F12" s="56">
        <v>2</v>
      </c>
      <c r="G12" s="68">
        <v>0</v>
      </c>
      <c r="H12" s="13">
        <f t="shared" si="0"/>
        <v>0</v>
      </c>
      <c r="I12" s="76">
        <v>0</v>
      </c>
      <c r="J12" s="58">
        <f t="shared" si="1"/>
        <v>0</v>
      </c>
      <c r="K12" s="58">
        <f t="shared" si="2"/>
        <v>0</v>
      </c>
      <c r="L12" s="59"/>
      <c r="M12" s="51"/>
    </row>
    <row r="13" spans="1:13" x14ac:dyDescent="0.25">
      <c r="A13" s="54"/>
      <c r="B13" s="49" t="s">
        <v>33</v>
      </c>
      <c r="C13" s="64" t="s">
        <v>78</v>
      </c>
      <c r="D13" s="49" t="s">
        <v>34</v>
      </c>
      <c r="E13" s="64" t="s">
        <v>31</v>
      </c>
      <c r="F13" s="56">
        <v>1</v>
      </c>
      <c r="G13" s="68">
        <v>0</v>
      </c>
      <c r="H13" s="13">
        <f t="shared" si="0"/>
        <v>0</v>
      </c>
      <c r="I13" s="76">
        <v>0</v>
      </c>
      <c r="J13" s="58">
        <f t="shared" si="1"/>
        <v>0</v>
      </c>
      <c r="K13" s="58">
        <f t="shared" si="2"/>
        <v>0</v>
      </c>
      <c r="L13" s="59"/>
      <c r="M13" s="51"/>
    </row>
    <row r="14" spans="1:13" x14ac:dyDescent="0.25">
      <c r="A14" s="54"/>
      <c r="B14" s="49" t="s">
        <v>45</v>
      </c>
      <c r="C14" s="64" t="s">
        <v>78</v>
      </c>
      <c r="D14" s="49" t="s">
        <v>64</v>
      </c>
      <c r="E14" s="64" t="s">
        <v>31</v>
      </c>
      <c r="F14" s="56">
        <v>1</v>
      </c>
      <c r="G14" s="68">
        <v>0</v>
      </c>
      <c r="H14" s="13">
        <f t="shared" si="0"/>
        <v>0</v>
      </c>
      <c r="I14" s="76">
        <v>0</v>
      </c>
      <c r="J14" s="58">
        <f t="shared" si="1"/>
        <v>0</v>
      </c>
      <c r="K14" s="58">
        <f t="shared" si="2"/>
        <v>0</v>
      </c>
      <c r="L14" s="59"/>
      <c r="M14" s="51"/>
    </row>
    <row r="15" spans="1:13" x14ac:dyDescent="0.25">
      <c r="A15" s="54"/>
      <c r="B15" s="49" t="s">
        <v>46</v>
      </c>
      <c r="C15" s="64" t="s">
        <v>78</v>
      </c>
      <c r="D15" s="49" t="s">
        <v>65</v>
      </c>
      <c r="E15" s="64" t="s">
        <v>31</v>
      </c>
      <c r="F15" s="56">
        <v>1</v>
      </c>
      <c r="G15" s="68">
        <v>0</v>
      </c>
      <c r="H15" s="13">
        <f t="shared" si="0"/>
        <v>0</v>
      </c>
      <c r="I15" s="76">
        <v>0</v>
      </c>
      <c r="J15" s="58">
        <f t="shared" si="1"/>
        <v>0</v>
      </c>
      <c r="K15" s="58">
        <f t="shared" si="2"/>
        <v>0</v>
      </c>
      <c r="L15" s="59"/>
      <c r="M15" s="51"/>
    </row>
    <row r="16" spans="1:13" ht="25.5" x14ac:dyDescent="0.25">
      <c r="A16" s="54"/>
      <c r="B16" s="49" t="s">
        <v>47</v>
      </c>
      <c r="C16" s="64" t="s">
        <v>78</v>
      </c>
      <c r="D16" s="49" t="s">
        <v>66</v>
      </c>
      <c r="E16" s="64" t="s">
        <v>31</v>
      </c>
      <c r="F16" s="56">
        <v>1</v>
      </c>
      <c r="G16" s="68">
        <v>0</v>
      </c>
      <c r="H16" s="13">
        <f t="shared" si="0"/>
        <v>0</v>
      </c>
      <c r="I16" s="76">
        <v>0</v>
      </c>
      <c r="J16" s="58">
        <f t="shared" si="1"/>
        <v>0</v>
      </c>
      <c r="K16" s="58">
        <f t="shared" si="2"/>
        <v>0</v>
      </c>
      <c r="L16" s="59"/>
      <c r="M16" s="51"/>
    </row>
    <row r="17" spans="1:13" x14ac:dyDescent="0.25">
      <c r="A17" s="54"/>
      <c r="B17" s="49" t="s">
        <v>48</v>
      </c>
      <c r="C17" s="64" t="s">
        <v>78</v>
      </c>
      <c r="D17" s="49" t="s">
        <v>67</v>
      </c>
      <c r="E17" s="64" t="s">
        <v>31</v>
      </c>
      <c r="F17" s="56">
        <v>1</v>
      </c>
      <c r="G17" s="68">
        <v>0</v>
      </c>
      <c r="H17" s="13">
        <f t="shared" si="0"/>
        <v>0</v>
      </c>
      <c r="I17" s="76">
        <v>0</v>
      </c>
      <c r="J17" s="58">
        <f t="shared" si="1"/>
        <v>0</v>
      </c>
      <c r="K17" s="58">
        <f t="shared" si="2"/>
        <v>0</v>
      </c>
      <c r="L17" s="59"/>
      <c r="M17" s="51"/>
    </row>
    <row r="18" spans="1:13" x14ac:dyDescent="0.25">
      <c r="A18" s="54"/>
      <c r="B18" s="53" t="s">
        <v>79</v>
      </c>
      <c r="C18" s="65" t="s">
        <v>80</v>
      </c>
      <c r="D18" s="66" t="s">
        <v>80</v>
      </c>
      <c r="E18" s="64" t="s">
        <v>31</v>
      </c>
      <c r="F18" s="56">
        <v>1</v>
      </c>
      <c r="G18" s="68">
        <v>0</v>
      </c>
      <c r="H18" s="13">
        <f>G18*F18</f>
        <v>0</v>
      </c>
      <c r="I18" s="76">
        <v>0</v>
      </c>
      <c r="J18" s="58">
        <f t="shared" si="1"/>
        <v>0</v>
      </c>
      <c r="K18" s="58">
        <f t="shared" si="2"/>
        <v>0</v>
      </c>
      <c r="L18" s="59"/>
      <c r="M18" s="51"/>
    </row>
    <row r="19" spans="1:13" x14ac:dyDescent="0.25">
      <c r="A19" s="54"/>
      <c r="B19" s="49" t="s">
        <v>49</v>
      </c>
      <c r="C19" s="64" t="s">
        <v>78</v>
      </c>
      <c r="D19" s="49" t="s">
        <v>68</v>
      </c>
      <c r="E19" s="64" t="s">
        <v>31</v>
      </c>
      <c r="F19" s="56">
        <v>1</v>
      </c>
      <c r="G19" s="68">
        <v>0</v>
      </c>
      <c r="H19" s="13">
        <f t="shared" si="0"/>
        <v>0</v>
      </c>
      <c r="I19" s="76">
        <v>0</v>
      </c>
      <c r="J19" s="58">
        <f t="shared" si="1"/>
        <v>0</v>
      </c>
      <c r="K19" s="58">
        <f t="shared" si="2"/>
        <v>0</v>
      </c>
      <c r="L19" s="59"/>
      <c r="M19" s="51"/>
    </row>
    <row r="20" spans="1:13" x14ac:dyDescent="0.25">
      <c r="A20" s="54"/>
      <c r="B20" s="49" t="s">
        <v>50</v>
      </c>
      <c r="C20" s="64" t="s">
        <v>78</v>
      </c>
      <c r="D20" s="49" t="s">
        <v>69</v>
      </c>
      <c r="E20" s="64" t="s">
        <v>31</v>
      </c>
      <c r="F20" s="56">
        <v>1</v>
      </c>
      <c r="G20" s="68">
        <v>0</v>
      </c>
      <c r="H20" s="13">
        <f t="shared" si="0"/>
        <v>0</v>
      </c>
      <c r="I20" s="76">
        <v>0</v>
      </c>
      <c r="J20" s="58">
        <f t="shared" si="1"/>
        <v>0</v>
      </c>
      <c r="K20" s="58">
        <f t="shared" si="2"/>
        <v>0</v>
      </c>
      <c r="L20" s="59"/>
      <c r="M20" s="51"/>
    </row>
    <row r="21" spans="1:13" x14ac:dyDescent="0.25">
      <c r="A21" s="54"/>
      <c r="B21" s="49" t="s">
        <v>51</v>
      </c>
      <c r="C21" s="64" t="s">
        <v>78</v>
      </c>
      <c r="D21" s="49" t="s">
        <v>70</v>
      </c>
      <c r="E21" s="64" t="s">
        <v>31</v>
      </c>
      <c r="F21" s="56">
        <v>1</v>
      </c>
      <c r="G21" s="68">
        <v>0</v>
      </c>
      <c r="H21" s="13">
        <f t="shared" si="0"/>
        <v>0</v>
      </c>
      <c r="I21" s="76">
        <v>0</v>
      </c>
      <c r="J21" s="58">
        <f t="shared" si="1"/>
        <v>0</v>
      </c>
      <c r="K21" s="58">
        <f t="shared" si="2"/>
        <v>0</v>
      </c>
      <c r="L21" s="59"/>
      <c r="M21" s="51"/>
    </row>
    <row r="22" spans="1:13" x14ac:dyDescent="0.25">
      <c r="A22" s="54"/>
      <c r="B22" s="49" t="s">
        <v>39</v>
      </c>
      <c r="C22" s="64" t="s">
        <v>78</v>
      </c>
      <c r="D22" s="49" t="s">
        <v>38</v>
      </c>
      <c r="E22" s="64" t="s">
        <v>31</v>
      </c>
      <c r="F22" s="56">
        <v>1</v>
      </c>
      <c r="G22" s="68">
        <v>0</v>
      </c>
      <c r="H22" s="13">
        <f t="shared" si="0"/>
        <v>0</v>
      </c>
      <c r="I22" s="76">
        <v>0</v>
      </c>
      <c r="J22" s="58">
        <f t="shared" si="1"/>
        <v>0</v>
      </c>
      <c r="K22" s="58">
        <f t="shared" si="2"/>
        <v>0</v>
      </c>
      <c r="L22" s="59"/>
      <c r="M22" s="51"/>
    </row>
    <row r="23" spans="1:13" ht="25.5" x14ac:dyDescent="0.25">
      <c r="A23" s="54"/>
      <c r="B23" s="49" t="s">
        <v>52</v>
      </c>
      <c r="C23" s="64" t="s">
        <v>78</v>
      </c>
      <c r="D23" s="49" t="s">
        <v>71</v>
      </c>
      <c r="E23" s="64" t="s">
        <v>31</v>
      </c>
      <c r="F23" s="56">
        <v>1</v>
      </c>
      <c r="G23" s="68">
        <v>0</v>
      </c>
      <c r="H23" s="13">
        <f t="shared" si="0"/>
        <v>0</v>
      </c>
      <c r="I23" s="76">
        <v>0</v>
      </c>
      <c r="J23" s="58">
        <f t="shared" si="1"/>
        <v>0</v>
      </c>
      <c r="K23" s="58">
        <f t="shared" si="2"/>
        <v>0</v>
      </c>
      <c r="L23" s="59"/>
      <c r="M23" s="51"/>
    </row>
    <row r="24" spans="1:13" x14ac:dyDescent="0.25">
      <c r="A24" s="54"/>
      <c r="B24" s="49" t="s">
        <v>53</v>
      </c>
      <c r="C24" s="64" t="s">
        <v>78</v>
      </c>
      <c r="D24" s="49" t="s">
        <v>72</v>
      </c>
      <c r="E24" s="64" t="s">
        <v>31</v>
      </c>
      <c r="F24" s="56">
        <v>4</v>
      </c>
      <c r="G24" s="68">
        <v>0</v>
      </c>
      <c r="H24" s="13">
        <f t="shared" si="0"/>
        <v>0</v>
      </c>
      <c r="I24" s="76">
        <v>0</v>
      </c>
      <c r="J24" s="58">
        <f t="shared" si="1"/>
        <v>0</v>
      </c>
      <c r="K24" s="58">
        <f t="shared" si="2"/>
        <v>0</v>
      </c>
      <c r="L24" s="59"/>
      <c r="M24" s="51"/>
    </row>
    <row r="25" spans="1:13" x14ac:dyDescent="0.25">
      <c r="A25" s="54"/>
      <c r="B25" s="49" t="s">
        <v>54</v>
      </c>
      <c r="C25" s="64" t="s">
        <v>78</v>
      </c>
      <c r="D25" s="49" t="s">
        <v>73</v>
      </c>
      <c r="E25" s="64" t="s">
        <v>31</v>
      </c>
      <c r="F25" s="56">
        <v>4</v>
      </c>
      <c r="G25" s="68">
        <v>0</v>
      </c>
      <c r="H25" s="13">
        <f t="shared" si="0"/>
        <v>0</v>
      </c>
      <c r="I25" s="76">
        <v>0</v>
      </c>
      <c r="J25" s="58">
        <f t="shared" si="1"/>
        <v>0</v>
      </c>
      <c r="K25" s="58">
        <f t="shared" si="2"/>
        <v>0</v>
      </c>
      <c r="L25" s="59"/>
      <c r="M25" s="51"/>
    </row>
    <row r="26" spans="1:13" x14ac:dyDescent="0.25">
      <c r="A26" s="54"/>
      <c r="B26" s="49" t="s">
        <v>55</v>
      </c>
      <c r="C26" s="64" t="s">
        <v>78</v>
      </c>
      <c r="D26" s="49" t="s">
        <v>74</v>
      </c>
      <c r="E26" s="64" t="s">
        <v>31</v>
      </c>
      <c r="F26" s="56">
        <v>3</v>
      </c>
      <c r="G26" s="68">
        <v>0</v>
      </c>
      <c r="H26" s="13">
        <f t="shared" si="0"/>
        <v>0</v>
      </c>
      <c r="I26" s="76">
        <v>0</v>
      </c>
      <c r="J26" s="58">
        <f t="shared" si="1"/>
        <v>0</v>
      </c>
      <c r="K26" s="58">
        <f t="shared" si="2"/>
        <v>0</v>
      </c>
      <c r="L26" s="59"/>
      <c r="M26" s="51"/>
    </row>
    <row r="27" spans="1:13" x14ac:dyDescent="0.25">
      <c r="A27" s="54"/>
      <c r="B27" s="49" t="s">
        <v>56</v>
      </c>
      <c r="C27" s="64" t="s">
        <v>78</v>
      </c>
      <c r="D27" s="49" t="s">
        <v>75</v>
      </c>
      <c r="E27" s="64" t="s">
        <v>31</v>
      </c>
      <c r="F27" s="56">
        <v>4</v>
      </c>
      <c r="G27" s="68">
        <v>0</v>
      </c>
      <c r="H27" s="13">
        <f t="shared" si="0"/>
        <v>0</v>
      </c>
      <c r="I27" s="76">
        <v>0</v>
      </c>
      <c r="J27" s="58">
        <f t="shared" si="1"/>
        <v>0</v>
      </c>
      <c r="K27" s="58">
        <f t="shared" si="2"/>
        <v>0</v>
      </c>
      <c r="L27" s="59"/>
      <c r="M27" s="51"/>
    </row>
    <row r="28" spans="1:13" x14ac:dyDescent="0.25">
      <c r="A28" s="54"/>
      <c r="B28" s="49" t="s">
        <v>57</v>
      </c>
      <c r="C28" s="64" t="s">
        <v>78</v>
      </c>
      <c r="D28" s="49" t="s">
        <v>76</v>
      </c>
      <c r="E28" s="64" t="s">
        <v>31</v>
      </c>
      <c r="F28" s="56">
        <v>4</v>
      </c>
      <c r="G28" s="68">
        <v>0</v>
      </c>
      <c r="H28" s="13">
        <f t="shared" si="0"/>
        <v>0</v>
      </c>
      <c r="I28" s="76">
        <v>0</v>
      </c>
      <c r="J28" s="58">
        <f t="shared" si="1"/>
        <v>0</v>
      </c>
      <c r="K28" s="58">
        <f t="shared" si="2"/>
        <v>0</v>
      </c>
      <c r="L28" s="59"/>
      <c r="M28" s="51"/>
    </row>
    <row r="29" spans="1:13" x14ac:dyDescent="0.25">
      <c r="A29" s="54"/>
      <c r="B29" s="49" t="s">
        <v>58</v>
      </c>
      <c r="C29" s="64" t="s">
        <v>78</v>
      </c>
      <c r="D29" s="49" t="s">
        <v>77</v>
      </c>
      <c r="E29" s="64" t="s">
        <v>31</v>
      </c>
      <c r="F29" s="56">
        <v>2</v>
      </c>
      <c r="G29" s="68">
        <v>0</v>
      </c>
      <c r="H29" s="13">
        <f t="shared" ref="H29:H30" si="3">F29*G29</f>
        <v>0</v>
      </c>
      <c r="I29" s="76">
        <v>0</v>
      </c>
      <c r="J29" s="58">
        <f t="shared" ref="J29:J43" si="4">F29*I29</f>
        <v>0</v>
      </c>
      <c r="K29" s="58">
        <f t="shared" ref="K29:K43" si="5">H29+J29</f>
        <v>0</v>
      </c>
      <c r="L29" s="59"/>
      <c r="M29" s="51"/>
    </row>
    <row r="30" spans="1:13" x14ac:dyDescent="0.25">
      <c r="A30" s="54"/>
      <c r="B30" s="15" t="s">
        <v>84</v>
      </c>
      <c r="C30" s="18"/>
      <c r="D30" s="14"/>
      <c r="E30" s="64" t="s">
        <v>31</v>
      </c>
      <c r="F30" s="16">
        <v>1</v>
      </c>
      <c r="G30" s="67">
        <v>0</v>
      </c>
      <c r="H30" s="13">
        <f t="shared" si="3"/>
        <v>0</v>
      </c>
      <c r="I30" s="76">
        <v>0</v>
      </c>
      <c r="J30" s="58">
        <f t="shared" si="4"/>
        <v>0</v>
      </c>
      <c r="K30" s="58">
        <f t="shared" si="5"/>
        <v>0</v>
      </c>
      <c r="L30" s="59"/>
      <c r="M30" s="51"/>
    </row>
    <row r="31" spans="1:13" x14ac:dyDescent="0.25">
      <c r="A31" s="54"/>
      <c r="B31" s="49"/>
      <c r="C31" s="55"/>
      <c r="D31" s="49"/>
      <c r="E31" s="55"/>
      <c r="F31" s="56"/>
      <c r="G31" s="57"/>
      <c r="H31" s="58"/>
      <c r="I31" s="77"/>
      <c r="J31" s="58"/>
      <c r="K31" s="58"/>
      <c r="L31" s="59"/>
      <c r="M31" s="51"/>
    </row>
    <row r="32" spans="1:13" x14ac:dyDescent="0.25">
      <c r="A32" s="54"/>
      <c r="B32" s="52" t="s">
        <v>85</v>
      </c>
      <c r="C32" s="8"/>
      <c r="D32" s="8"/>
      <c r="E32" s="61"/>
      <c r="F32" s="8"/>
      <c r="G32" s="8"/>
      <c r="H32" s="10">
        <f>SUM(H33:H40)</f>
        <v>0</v>
      </c>
      <c r="I32" s="78"/>
      <c r="J32" s="10">
        <f t="shared" ref="J32:K32" si="6">SUM(J33:J40)</f>
        <v>0</v>
      </c>
      <c r="K32" s="10">
        <f t="shared" si="6"/>
        <v>0</v>
      </c>
      <c r="L32" s="30"/>
      <c r="M32" s="51"/>
    </row>
    <row r="33" spans="1:13" ht="14.45" customHeight="1" x14ac:dyDescent="0.25">
      <c r="A33" s="54"/>
      <c r="B33" s="53" t="s">
        <v>96</v>
      </c>
      <c r="C33" s="64"/>
      <c r="D33" s="49"/>
      <c r="E33" s="64" t="s">
        <v>31</v>
      </c>
      <c r="F33" s="56">
        <v>1</v>
      </c>
      <c r="G33" s="68">
        <v>0</v>
      </c>
      <c r="H33" s="13">
        <f t="shared" ref="H33:H43" si="7">F33*G33</f>
        <v>0</v>
      </c>
      <c r="I33" s="79">
        <v>0</v>
      </c>
      <c r="J33" s="58">
        <f t="shared" si="4"/>
        <v>0</v>
      </c>
      <c r="K33" s="58">
        <f t="shared" si="5"/>
        <v>0</v>
      </c>
      <c r="L33" s="83" t="s">
        <v>97</v>
      </c>
      <c r="M33" s="51"/>
    </row>
    <row r="34" spans="1:13" x14ac:dyDescent="0.25">
      <c r="A34" s="54"/>
      <c r="B34" s="53" t="s">
        <v>86</v>
      </c>
      <c r="C34" s="64" t="s">
        <v>78</v>
      </c>
      <c r="D34" s="49" t="s">
        <v>91</v>
      </c>
      <c r="E34" s="64" t="s">
        <v>31</v>
      </c>
      <c r="F34" s="56">
        <v>1</v>
      </c>
      <c r="G34" s="68">
        <v>0</v>
      </c>
      <c r="H34" s="13">
        <f t="shared" si="7"/>
        <v>0</v>
      </c>
      <c r="I34" s="79">
        <v>0</v>
      </c>
      <c r="J34" s="58">
        <f t="shared" si="4"/>
        <v>0</v>
      </c>
      <c r="K34" s="58">
        <f t="shared" si="5"/>
        <v>0</v>
      </c>
      <c r="L34" s="84"/>
      <c r="M34" s="51"/>
    </row>
    <row r="35" spans="1:13" ht="25.5" x14ac:dyDescent="0.25">
      <c r="A35" s="54"/>
      <c r="B35" s="49" t="s">
        <v>87</v>
      </c>
      <c r="C35" s="64" t="s">
        <v>78</v>
      </c>
      <c r="D35" s="49" t="s">
        <v>92</v>
      </c>
      <c r="E35" s="64" t="s">
        <v>31</v>
      </c>
      <c r="F35" s="56">
        <v>2</v>
      </c>
      <c r="G35" s="68">
        <v>0</v>
      </c>
      <c r="H35" s="13">
        <f t="shared" si="7"/>
        <v>0</v>
      </c>
      <c r="I35" s="79">
        <v>0</v>
      </c>
      <c r="J35" s="58">
        <f t="shared" si="4"/>
        <v>0</v>
      </c>
      <c r="K35" s="58">
        <f t="shared" si="5"/>
        <v>0</v>
      </c>
      <c r="L35" s="84"/>
      <c r="M35" s="51"/>
    </row>
    <row r="36" spans="1:13" x14ac:dyDescent="0.25">
      <c r="A36" s="54"/>
      <c r="B36" s="53" t="s">
        <v>88</v>
      </c>
      <c r="C36" s="64" t="s">
        <v>78</v>
      </c>
      <c r="D36" s="49" t="s">
        <v>93</v>
      </c>
      <c r="E36" s="64" t="s">
        <v>31</v>
      </c>
      <c r="F36" s="56">
        <v>1</v>
      </c>
      <c r="G36" s="69">
        <v>0</v>
      </c>
      <c r="H36" s="13">
        <f t="shared" si="7"/>
        <v>0</v>
      </c>
      <c r="I36" s="79">
        <v>0</v>
      </c>
      <c r="J36" s="58">
        <f t="shared" si="4"/>
        <v>0</v>
      </c>
      <c r="K36" s="58">
        <f t="shared" si="5"/>
        <v>0</v>
      </c>
      <c r="L36" s="84"/>
      <c r="M36" s="51"/>
    </row>
    <row r="37" spans="1:13" x14ac:dyDescent="0.25">
      <c r="A37" s="54"/>
      <c r="B37" s="49" t="s">
        <v>33</v>
      </c>
      <c r="C37" s="64" t="s">
        <v>78</v>
      </c>
      <c r="D37" s="49" t="s">
        <v>34</v>
      </c>
      <c r="E37" s="64" t="s">
        <v>31</v>
      </c>
      <c r="F37" s="56">
        <v>1</v>
      </c>
      <c r="G37" s="68">
        <v>0</v>
      </c>
      <c r="H37" s="13">
        <f t="shared" ref="H37" si="8">F37*G37</f>
        <v>0</v>
      </c>
      <c r="I37" s="79">
        <v>0</v>
      </c>
      <c r="J37" s="58">
        <f t="shared" si="4"/>
        <v>0</v>
      </c>
      <c r="K37" s="58">
        <f t="shared" si="5"/>
        <v>0</v>
      </c>
      <c r="L37" s="84"/>
      <c r="M37" s="51"/>
    </row>
    <row r="38" spans="1:13" x14ac:dyDescent="0.25">
      <c r="A38" s="54"/>
      <c r="B38" s="49" t="s">
        <v>89</v>
      </c>
      <c r="C38" s="64" t="s">
        <v>78</v>
      </c>
      <c r="D38" s="49" t="s">
        <v>94</v>
      </c>
      <c r="E38" s="64" t="s">
        <v>31</v>
      </c>
      <c r="F38" s="56">
        <v>1</v>
      </c>
      <c r="G38" s="68">
        <v>0</v>
      </c>
      <c r="H38" s="13">
        <f t="shared" si="7"/>
        <v>0</v>
      </c>
      <c r="I38" s="79">
        <v>0</v>
      </c>
      <c r="J38" s="58">
        <f t="shared" si="4"/>
        <v>0</v>
      </c>
      <c r="K38" s="58">
        <f t="shared" si="5"/>
        <v>0</v>
      </c>
      <c r="L38" s="84"/>
      <c r="M38" s="51"/>
    </row>
    <row r="39" spans="1:13" x14ac:dyDescent="0.25">
      <c r="A39" s="54"/>
      <c r="B39" s="49" t="s">
        <v>90</v>
      </c>
      <c r="C39" s="64" t="s">
        <v>78</v>
      </c>
      <c r="D39" s="49" t="s">
        <v>95</v>
      </c>
      <c r="E39" s="64" t="s">
        <v>31</v>
      </c>
      <c r="F39" s="56">
        <v>2</v>
      </c>
      <c r="G39" s="68">
        <v>0</v>
      </c>
      <c r="H39" s="13">
        <f t="shared" si="7"/>
        <v>0</v>
      </c>
      <c r="I39" s="79">
        <v>0</v>
      </c>
      <c r="J39" s="58">
        <f t="shared" si="4"/>
        <v>0</v>
      </c>
      <c r="K39" s="58">
        <f t="shared" si="5"/>
        <v>0</v>
      </c>
      <c r="L39" s="84"/>
      <c r="M39" s="51"/>
    </row>
    <row r="40" spans="1:13" ht="59.25" customHeight="1" x14ac:dyDescent="0.25">
      <c r="A40" s="54"/>
      <c r="B40" s="15" t="s">
        <v>84</v>
      </c>
      <c r="C40" s="18"/>
      <c r="D40" s="14"/>
      <c r="E40" s="64" t="s">
        <v>31</v>
      </c>
      <c r="F40" s="16">
        <v>1</v>
      </c>
      <c r="G40" s="67">
        <v>0</v>
      </c>
      <c r="H40" s="13">
        <f t="shared" si="7"/>
        <v>0</v>
      </c>
      <c r="I40" s="79">
        <v>0</v>
      </c>
      <c r="J40" s="58">
        <f t="shared" si="4"/>
        <v>0</v>
      </c>
      <c r="K40" s="58">
        <f t="shared" si="5"/>
        <v>0</v>
      </c>
      <c r="L40" s="85"/>
      <c r="M40" s="51"/>
    </row>
    <row r="41" spans="1:13" ht="16.149999999999999" customHeight="1" x14ac:dyDescent="0.25">
      <c r="A41" s="29"/>
      <c r="B41" s="11"/>
      <c r="C41" s="15"/>
      <c r="D41" s="17"/>
      <c r="E41" s="43"/>
      <c r="F41" s="16"/>
      <c r="G41" s="12"/>
      <c r="H41" s="13"/>
      <c r="I41" s="80"/>
      <c r="J41" s="58"/>
      <c r="K41" s="58"/>
      <c r="L41" s="31"/>
      <c r="M41" s="51"/>
    </row>
    <row r="42" spans="1:13" ht="16.149999999999999" customHeight="1" x14ac:dyDescent="0.25">
      <c r="A42" s="29"/>
      <c r="B42" s="52" t="s">
        <v>105</v>
      </c>
      <c r="C42" s="8"/>
      <c r="D42" s="8"/>
      <c r="E42" s="61"/>
      <c r="F42" s="8"/>
      <c r="G42" s="10"/>
      <c r="H42" s="10">
        <f>SUM(H43)</f>
        <v>0</v>
      </c>
      <c r="I42" s="78"/>
      <c r="J42" s="10">
        <f t="shared" ref="J42:K42" si="9">SUM(J43)</f>
        <v>0</v>
      </c>
      <c r="K42" s="10">
        <f t="shared" si="9"/>
        <v>0</v>
      </c>
      <c r="L42" s="30"/>
      <c r="M42" s="51"/>
    </row>
    <row r="43" spans="1:13" ht="16.149999999999999" customHeight="1" x14ac:dyDescent="0.25">
      <c r="A43" s="29"/>
      <c r="B43" s="11" t="s">
        <v>106</v>
      </c>
      <c r="C43" s="15" t="s">
        <v>78</v>
      </c>
      <c r="D43" s="17" t="s">
        <v>107</v>
      </c>
      <c r="E43" s="43"/>
      <c r="F43" s="16">
        <v>1</v>
      </c>
      <c r="G43" s="67">
        <v>0</v>
      </c>
      <c r="H43" s="13">
        <f t="shared" si="7"/>
        <v>0</v>
      </c>
      <c r="I43" s="81">
        <v>0</v>
      </c>
      <c r="J43" s="58">
        <f t="shared" si="4"/>
        <v>0</v>
      </c>
      <c r="K43" s="58">
        <f t="shared" si="5"/>
        <v>0</v>
      </c>
      <c r="L43" s="31"/>
      <c r="M43" s="51"/>
    </row>
    <row r="44" spans="1:13" ht="16.149999999999999" customHeight="1" x14ac:dyDescent="0.25">
      <c r="A44" s="29"/>
      <c r="B44" s="11"/>
      <c r="C44" s="15"/>
      <c r="D44" s="17"/>
      <c r="E44" s="43"/>
      <c r="F44" s="16"/>
      <c r="G44" s="12"/>
      <c r="H44" s="13"/>
      <c r="I44" s="80"/>
      <c r="J44" s="13"/>
      <c r="K44" s="13"/>
      <c r="L44" s="31"/>
      <c r="M44" s="51"/>
    </row>
    <row r="45" spans="1:13" ht="16.149999999999999" customHeight="1" x14ac:dyDescent="0.25">
      <c r="A45" s="29"/>
      <c r="B45" s="7" t="s">
        <v>2</v>
      </c>
      <c r="C45" s="8"/>
      <c r="D45" s="9"/>
      <c r="E45" s="42"/>
      <c r="F45" s="9"/>
      <c r="G45" s="9"/>
      <c r="H45" s="10">
        <f>SUM(H46:H62)</f>
        <v>0</v>
      </c>
      <c r="I45" s="78"/>
      <c r="J45" s="10">
        <f>SUM(J46:J61)</f>
        <v>0</v>
      </c>
      <c r="K45" s="10">
        <f>SUM(K46:K62)</f>
        <v>0</v>
      </c>
      <c r="L45" s="30"/>
    </row>
    <row r="46" spans="1:13" ht="16.149999999999999" customHeight="1" x14ac:dyDescent="0.25">
      <c r="A46" s="32"/>
      <c r="B46" s="15" t="s">
        <v>36</v>
      </c>
      <c r="C46" s="15"/>
      <c r="D46" s="17"/>
      <c r="E46" s="44" t="s">
        <v>32</v>
      </c>
      <c r="F46" s="16">
        <v>5</v>
      </c>
      <c r="G46" s="67">
        <v>0</v>
      </c>
      <c r="H46" s="13">
        <f t="shared" ref="H46:H61" si="10">F46*G46</f>
        <v>0</v>
      </c>
      <c r="I46" s="81">
        <v>0</v>
      </c>
      <c r="J46" s="13">
        <f t="shared" ref="J46:J61" si="11">F46*I46</f>
        <v>0</v>
      </c>
      <c r="K46" s="13">
        <f t="shared" ref="K46:K61" si="12">H46+J46</f>
        <v>0</v>
      </c>
      <c r="L46" s="31"/>
    </row>
    <row r="47" spans="1:13" ht="16.149999999999999" customHeight="1" x14ac:dyDescent="0.25">
      <c r="A47" s="32"/>
      <c r="B47" s="15" t="s">
        <v>109</v>
      </c>
      <c r="C47" s="15"/>
      <c r="D47" s="17"/>
      <c r="E47" s="44" t="s">
        <v>32</v>
      </c>
      <c r="F47" s="16">
        <v>5</v>
      </c>
      <c r="G47" s="67">
        <v>0</v>
      </c>
      <c r="H47" s="13">
        <f t="shared" si="10"/>
        <v>0</v>
      </c>
      <c r="I47" s="81">
        <v>0</v>
      </c>
      <c r="J47" s="13">
        <f t="shared" si="11"/>
        <v>0</v>
      </c>
      <c r="K47" s="13">
        <f t="shared" si="12"/>
        <v>0</v>
      </c>
      <c r="L47" s="31"/>
    </row>
    <row r="48" spans="1:13" ht="16.149999999999999" customHeight="1" x14ac:dyDescent="0.25">
      <c r="A48" s="32"/>
      <c r="B48" s="15" t="s">
        <v>4</v>
      </c>
      <c r="C48" s="15"/>
      <c r="D48" s="17"/>
      <c r="E48" s="44" t="s">
        <v>32</v>
      </c>
      <c r="F48" s="16">
        <v>10</v>
      </c>
      <c r="G48" s="67">
        <v>0</v>
      </c>
      <c r="H48" s="13">
        <f t="shared" si="10"/>
        <v>0</v>
      </c>
      <c r="I48" s="81">
        <v>0</v>
      </c>
      <c r="J48" s="13">
        <f t="shared" si="11"/>
        <v>0</v>
      </c>
      <c r="K48" s="13">
        <f t="shared" si="12"/>
        <v>0</v>
      </c>
      <c r="L48" s="31"/>
    </row>
    <row r="49" spans="1:12" ht="16.149999999999999" customHeight="1" x14ac:dyDescent="0.25">
      <c r="A49" s="32"/>
      <c r="B49" s="15" t="s">
        <v>102</v>
      </c>
      <c r="C49" s="15"/>
      <c r="D49" s="17"/>
      <c r="E49" s="44" t="s">
        <v>32</v>
      </c>
      <c r="F49" s="16">
        <v>15</v>
      </c>
      <c r="G49" s="67">
        <v>0</v>
      </c>
      <c r="H49" s="13">
        <f t="shared" si="10"/>
        <v>0</v>
      </c>
      <c r="I49" s="81">
        <v>0</v>
      </c>
      <c r="J49" s="13">
        <f t="shared" si="11"/>
        <v>0</v>
      </c>
      <c r="K49" s="13">
        <f t="shared" si="12"/>
        <v>0</v>
      </c>
      <c r="L49" s="31"/>
    </row>
    <row r="50" spans="1:12" ht="16.149999999999999" customHeight="1" x14ac:dyDescent="0.25">
      <c r="A50" s="32"/>
      <c r="B50" s="15" t="s">
        <v>112</v>
      </c>
      <c r="C50" s="15"/>
      <c r="D50" s="17"/>
      <c r="E50" s="43" t="s">
        <v>32</v>
      </c>
      <c r="F50" s="16">
        <v>15</v>
      </c>
      <c r="G50" s="67">
        <v>0</v>
      </c>
      <c r="H50" s="13">
        <f t="shared" si="10"/>
        <v>0</v>
      </c>
      <c r="I50" s="81">
        <v>0</v>
      </c>
      <c r="J50" s="13">
        <f t="shared" si="11"/>
        <v>0</v>
      </c>
      <c r="K50" s="13">
        <f t="shared" si="12"/>
        <v>0</v>
      </c>
      <c r="L50" s="31"/>
    </row>
    <row r="51" spans="1:12" ht="16.149999999999999" customHeight="1" x14ac:dyDescent="0.25">
      <c r="A51" s="32"/>
      <c r="B51" s="15" t="s">
        <v>103</v>
      </c>
      <c r="C51" s="15"/>
      <c r="D51" s="17"/>
      <c r="E51" s="44" t="s">
        <v>32</v>
      </c>
      <c r="F51" s="16">
        <v>40</v>
      </c>
      <c r="G51" s="67">
        <v>0</v>
      </c>
      <c r="H51" s="13">
        <f t="shared" si="10"/>
        <v>0</v>
      </c>
      <c r="I51" s="81">
        <v>0</v>
      </c>
      <c r="J51" s="13">
        <f t="shared" si="11"/>
        <v>0</v>
      </c>
      <c r="K51" s="13">
        <f t="shared" si="12"/>
        <v>0</v>
      </c>
      <c r="L51" s="31"/>
    </row>
    <row r="52" spans="1:12" ht="16.149999999999999" customHeight="1" x14ac:dyDescent="0.25">
      <c r="A52" s="32"/>
      <c r="B52" s="15" t="s">
        <v>104</v>
      </c>
      <c r="C52" s="15"/>
      <c r="D52" s="17"/>
      <c r="E52" s="44" t="s">
        <v>32</v>
      </c>
      <c r="F52" s="16">
        <v>25</v>
      </c>
      <c r="G52" s="67">
        <v>0</v>
      </c>
      <c r="H52" s="13">
        <f t="shared" si="10"/>
        <v>0</v>
      </c>
      <c r="I52" s="81">
        <v>0</v>
      </c>
      <c r="J52" s="13">
        <f t="shared" si="11"/>
        <v>0</v>
      </c>
      <c r="K52" s="13">
        <f t="shared" si="12"/>
        <v>0</v>
      </c>
      <c r="L52" s="31"/>
    </row>
    <row r="53" spans="1:12" ht="16.149999999999999" customHeight="1" x14ac:dyDescent="0.25">
      <c r="A53" s="32"/>
      <c r="B53" s="15" t="s">
        <v>113</v>
      </c>
      <c r="C53" s="15"/>
      <c r="D53" s="17"/>
      <c r="E53" s="44" t="s">
        <v>32</v>
      </c>
      <c r="F53" s="16">
        <v>4</v>
      </c>
      <c r="G53" s="67">
        <v>0</v>
      </c>
      <c r="H53" s="13">
        <f t="shared" si="10"/>
        <v>0</v>
      </c>
      <c r="I53" s="81">
        <v>0</v>
      </c>
      <c r="J53" s="13">
        <f t="shared" si="11"/>
        <v>0</v>
      </c>
      <c r="K53" s="13">
        <f t="shared" si="12"/>
        <v>0</v>
      </c>
      <c r="L53" s="31"/>
    </row>
    <row r="54" spans="1:12" ht="16.149999999999999" customHeight="1" x14ac:dyDescent="0.25">
      <c r="A54" s="32"/>
      <c r="B54" s="18" t="s">
        <v>5</v>
      </c>
      <c r="C54" s="18"/>
      <c r="D54" s="17"/>
      <c r="E54" s="44" t="s">
        <v>32</v>
      </c>
      <c r="F54" s="16">
        <v>5</v>
      </c>
      <c r="G54" s="67">
        <v>0</v>
      </c>
      <c r="H54" s="13">
        <f t="shared" si="10"/>
        <v>0</v>
      </c>
      <c r="I54" s="81">
        <v>0</v>
      </c>
      <c r="J54" s="13">
        <f t="shared" si="11"/>
        <v>0</v>
      </c>
      <c r="K54" s="13">
        <f t="shared" si="12"/>
        <v>0</v>
      </c>
      <c r="L54" s="31"/>
    </row>
    <row r="55" spans="1:12" ht="16.149999999999999" customHeight="1" x14ac:dyDescent="0.25">
      <c r="A55" s="32"/>
      <c r="B55" s="15" t="s">
        <v>111</v>
      </c>
      <c r="C55" s="18"/>
      <c r="D55" s="17"/>
      <c r="E55" s="44" t="s">
        <v>32</v>
      </c>
      <c r="F55" s="16">
        <v>20</v>
      </c>
      <c r="G55" s="67">
        <v>0</v>
      </c>
      <c r="H55" s="13">
        <f t="shared" si="10"/>
        <v>0</v>
      </c>
      <c r="I55" s="81">
        <v>0</v>
      </c>
      <c r="J55" s="13">
        <f t="shared" si="11"/>
        <v>0</v>
      </c>
      <c r="K55" s="13">
        <f t="shared" si="12"/>
        <v>0</v>
      </c>
      <c r="L55" s="31"/>
    </row>
    <row r="56" spans="1:12" ht="16.149999999999999" customHeight="1" x14ac:dyDescent="0.25">
      <c r="A56" s="32"/>
      <c r="B56" s="15" t="s">
        <v>101</v>
      </c>
      <c r="C56" s="18"/>
      <c r="D56" s="17"/>
      <c r="E56" s="45" t="s">
        <v>31</v>
      </c>
      <c r="F56" s="16">
        <v>2</v>
      </c>
      <c r="G56" s="67">
        <v>0</v>
      </c>
      <c r="H56" s="13">
        <f t="shared" si="10"/>
        <v>0</v>
      </c>
      <c r="I56" s="81">
        <v>0</v>
      </c>
      <c r="J56" s="13">
        <f t="shared" si="11"/>
        <v>0</v>
      </c>
      <c r="K56" s="13">
        <f t="shared" si="12"/>
        <v>0</v>
      </c>
      <c r="L56" s="31"/>
    </row>
    <row r="57" spans="1:12" ht="16.149999999999999" customHeight="1" x14ac:dyDescent="0.25">
      <c r="A57" s="32"/>
      <c r="B57" s="18" t="s">
        <v>3</v>
      </c>
      <c r="C57" s="18" t="s">
        <v>11</v>
      </c>
      <c r="D57" s="19" t="s">
        <v>13</v>
      </c>
      <c r="E57" s="45" t="s">
        <v>31</v>
      </c>
      <c r="F57" s="16">
        <v>2</v>
      </c>
      <c r="G57" s="67">
        <v>0</v>
      </c>
      <c r="H57" s="13">
        <f t="shared" si="10"/>
        <v>0</v>
      </c>
      <c r="I57" s="81">
        <v>0</v>
      </c>
      <c r="J57" s="13">
        <f t="shared" si="11"/>
        <v>0</v>
      </c>
      <c r="K57" s="13">
        <f t="shared" si="12"/>
        <v>0</v>
      </c>
      <c r="L57" s="31"/>
    </row>
    <row r="58" spans="1:12" ht="16.149999999999999" customHeight="1" x14ac:dyDescent="0.25">
      <c r="A58" s="32"/>
      <c r="B58" s="15" t="s">
        <v>108</v>
      </c>
      <c r="C58" s="18" t="s">
        <v>9</v>
      </c>
      <c r="D58" s="14"/>
      <c r="E58" s="45" t="s">
        <v>31</v>
      </c>
      <c r="F58" s="16">
        <v>2</v>
      </c>
      <c r="G58" s="67">
        <v>0</v>
      </c>
      <c r="H58" s="48">
        <f t="shared" si="10"/>
        <v>0</v>
      </c>
      <c r="I58" s="81">
        <v>0</v>
      </c>
      <c r="J58" s="48">
        <f t="shared" si="11"/>
        <v>0</v>
      </c>
      <c r="K58" s="48">
        <f t="shared" si="12"/>
        <v>0</v>
      </c>
      <c r="L58" s="31"/>
    </row>
    <row r="59" spans="1:12" ht="16.149999999999999" customHeight="1" x14ac:dyDescent="0.25">
      <c r="A59" s="32"/>
      <c r="B59" s="18" t="s">
        <v>8</v>
      </c>
      <c r="C59" s="18"/>
      <c r="D59" s="14"/>
      <c r="E59" s="45" t="s">
        <v>31</v>
      </c>
      <c r="F59" s="16">
        <v>2</v>
      </c>
      <c r="G59" s="67">
        <v>0</v>
      </c>
      <c r="H59" s="13">
        <f t="shared" si="10"/>
        <v>0</v>
      </c>
      <c r="I59" s="81">
        <v>0</v>
      </c>
      <c r="J59" s="13">
        <f t="shared" si="11"/>
        <v>0</v>
      </c>
      <c r="K59" s="13">
        <f t="shared" si="12"/>
        <v>0</v>
      </c>
      <c r="L59" s="33"/>
    </row>
    <row r="60" spans="1:12" ht="16.149999999999999" customHeight="1" x14ac:dyDescent="0.25">
      <c r="A60" s="32"/>
      <c r="B60" s="15" t="s">
        <v>110</v>
      </c>
      <c r="C60" s="18"/>
      <c r="D60" s="14"/>
      <c r="E60" s="45" t="s">
        <v>31</v>
      </c>
      <c r="F60" s="16">
        <v>1</v>
      </c>
      <c r="G60" s="67">
        <v>0</v>
      </c>
      <c r="H60" s="13">
        <f t="shared" si="10"/>
        <v>0</v>
      </c>
      <c r="I60" s="81">
        <v>0</v>
      </c>
      <c r="J60" s="13">
        <f t="shared" si="11"/>
        <v>0</v>
      </c>
      <c r="K60" s="13">
        <f t="shared" si="12"/>
        <v>0</v>
      </c>
      <c r="L60" s="33"/>
    </row>
    <row r="61" spans="1:12" ht="16.149999999999999" customHeight="1" x14ac:dyDescent="0.25">
      <c r="A61" s="32"/>
      <c r="B61" s="18" t="s">
        <v>12</v>
      </c>
      <c r="C61" s="18"/>
      <c r="D61" s="14"/>
      <c r="E61" s="45" t="s">
        <v>31</v>
      </c>
      <c r="F61" s="16">
        <v>1</v>
      </c>
      <c r="G61" s="67">
        <v>0</v>
      </c>
      <c r="H61" s="13">
        <f t="shared" si="10"/>
        <v>0</v>
      </c>
      <c r="I61" s="81">
        <v>0</v>
      </c>
      <c r="J61" s="13">
        <f t="shared" si="11"/>
        <v>0</v>
      </c>
      <c r="K61" s="13">
        <f t="shared" si="12"/>
        <v>0</v>
      </c>
      <c r="L61" s="31"/>
    </row>
    <row r="62" spans="1:12" ht="16.149999999999999" customHeight="1" x14ac:dyDescent="0.25">
      <c r="A62" s="32"/>
      <c r="B62" s="20"/>
      <c r="C62" s="20"/>
      <c r="D62" s="21"/>
      <c r="E62" s="45"/>
      <c r="F62" s="16"/>
      <c r="G62" s="12"/>
      <c r="H62" s="13"/>
      <c r="I62" s="80"/>
      <c r="J62" s="13"/>
      <c r="K62" s="13"/>
      <c r="L62" s="31"/>
    </row>
    <row r="63" spans="1:12" ht="16.149999999999999" customHeight="1" x14ac:dyDescent="0.25">
      <c r="A63" s="32"/>
      <c r="B63" s="9" t="s">
        <v>26</v>
      </c>
      <c r="C63" s="8"/>
      <c r="D63" s="9"/>
      <c r="E63" s="42"/>
      <c r="F63" s="8"/>
      <c r="G63" s="9"/>
      <c r="H63" s="10">
        <f>SUM(H64:H66)</f>
        <v>0</v>
      </c>
      <c r="I63" s="78"/>
      <c r="J63" s="10">
        <f t="shared" ref="J63:K63" si="13">SUM(J64:J66)</f>
        <v>0</v>
      </c>
      <c r="K63" s="10">
        <f t="shared" si="13"/>
        <v>0</v>
      </c>
      <c r="L63" s="34"/>
    </row>
    <row r="64" spans="1:12" ht="16.149999999999999" customHeight="1" x14ac:dyDescent="0.25">
      <c r="A64" s="32"/>
      <c r="B64" s="20" t="s">
        <v>27</v>
      </c>
      <c r="C64" s="20"/>
      <c r="D64" s="21"/>
      <c r="E64" s="45" t="s">
        <v>32</v>
      </c>
      <c r="F64" s="16">
        <v>30</v>
      </c>
      <c r="G64" s="12"/>
      <c r="H64" s="13">
        <f t="shared" ref="H64:H66" si="14">F64*G64</f>
        <v>0</v>
      </c>
      <c r="I64" s="81">
        <v>0</v>
      </c>
      <c r="J64" s="13">
        <f t="shared" ref="J64:J66" si="15">F64*I64</f>
        <v>0</v>
      </c>
      <c r="K64" s="13">
        <f t="shared" ref="K64:K66" si="16">H64+J64</f>
        <v>0</v>
      </c>
      <c r="L64" s="31"/>
    </row>
    <row r="65" spans="1:12" ht="16.149999999999999" customHeight="1" x14ac:dyDescent="0.25">
      <c r="A65" s="32"/>
      <c r="B65" s="17" t="s">
        <v>37</v>
      </c>
      <c r="C65" s="20"/>
      <c r="D65" s="21"/>
      <c r="E65" s="50" t="s">
        <v>32</v>
      </c>
      <c r="F65" s="16">
        <v>30</v>
      </c>
      <c r="G65" s="12"/>
      <c r="H65" s="13">
        <f t="shared" si="14"/>
        <v>0</v>
      </c>
      <c r="I65" s="81">
        <v>0</v>
      </c>
      <c r="J65" s="13">
        <f t="shared" si="15"/>
        <v>0</v>
      </c>
      <c r="K65" s="13">
        <f t="shared" si="16"/>
        <v>0</v>
      </c>
      <c r="L65" s="31"/>
    </row>
    <row r="66" spans="1:12" ht="16.149999999999999" customHeight="1" x14ac:dyDescent="0.25">
      <c r="A66" s="32"/>
      <c r="B66" s="20" t="s">
        <v>28</v>
      </c>
      <c r="C66" s="20"/>
      <c r="D66" s="21"/>
      <c r="E66" s="45" t="s">
        <v>31</v>
      </c>
      <c r="F66" s="16">
        <v>2</v>
      </c>
      <c r="G66" s="12"/>
      <c r="H66" s="13">
        <f t="shared" si="14"/>
        <v>0</v>
      </c>
      <c r="I66" s="81">
        <v>0</v>
      </c>
      <c r="J66" s="13">
        <f t="shared" si="15"/>
        <v>0</v>
      </c>
      <c r="K66" s="13">
        <f t="shared" si="16"/>
        <v>0</v>
      </c>
      <c r="L66" s="31"/>
    </row>
    <row r="67" spans="1:12" ht="16.149999999999999" customHeight="1" x14ac:dyDescent="0.25">
      <c r="A67" s="32"/>
      <c r="B67" s="20"/>
      <c r="C67" s="20"/>
      <c r="D67" s="21"/>
      <c r="E67" s="45"/>
      <c r="F67" s="16"/>
      <c r="G67" s="12"/>
      <c r="H67" s="13"/>
      <c r="I67" s="80"/>
      <c r="J67" s="13"/>
      <c r="K67" s="13"/>
      <c r="L67" s="31"/>
    </row>
    <row r="68" spans="1:12" ht="16.149999999999999" customHeight="1" x14ac:dyDescent="0.25">
      <c r="A68" s="32"/>
      <c r="B68" s="9" t="s">
        <v>98</v>
      </c>
      <c r="C68" s="8"/>
      <c r="D68" s="9"/>
      <c r="E68" s="42"/>
      <c r="F68" s="8"/>
      <c r="G68" s="9"/>
      <c r="H68" s="8"/>
      <c r="I68" s="82"/>
      <c r="J68" s="10">
        <f>SUM(J69:J71)</f>
        <v>0</v>
      </c>
      <c r="K68" s="10">
        <f>SUM(K69:K71)</f>
        <v>0</v>
      </c>
      <c r="L68" s="34"/>
    </row>
    <row r="69" spans="1:12" ht="16.149999999999999" customHeight="1" x14ac:dyDescent="0.25">
      <c r="A69" s="32"/>
      <c r="B69" s="17" t="s">
        <v>100</v>
      </c>
      <c r="C69" s="20"/>
      <c r="D69" s="21"/>
      <c r="E69" s="50" t="s">
        <v>31</v>
      </c>
      <c r="F69" s="16">
        <v>1</v>
      </c>
      <c r="G69" s="12"/>
      <c r="H69" s="13">
        <f t="shared" ref="H69" si="17">F69*G69</f>
        <v>0</v>
      </c>
      <c r="I69" s="81">
        <v>0</v>
      </c>
      <c r="J69" s="13">
        <f t="shared" ref="J69:J70" si="18">F69*I69</f>
        <v>0</v>
      </c>
      <c r="K69" s="13">
        <f t="shared" ref="K69:K70" si="19">H69+J69</f>
        <v>0</v>
      </c>
      <c r="L69" s="31"/>
    </row>
    <row r="70" spans="1:12" ht="16.149999999999999" customHeight="1" x14ac:dyDescent="0.25">
      <c r="A70" s="32"/>
      <c r="B70" s="17" t="s">
        <v>99</v>
      </c>
      <c r="C70" s="20"/>
      <c r="D70" s="21"/>
      <c r="E70" s="50" t="s">
        <v>31</v>
      </c>
      <c r="F70" s="16">
        <v>1</v>
      </c>
      <c r="G70" s="12"/>
      <c r="H70" s="13"/>
      <c r="I70" s="81">
        <v>0</v>
      </c>
      <c r="J70" s="13">
        <f t="shared" si="18"/>
        <v>0</v>
      </c>
      <c r="K70" s="13">
        <f t="shared" si="19"/>
        <v>0</v>
      </c>
      <c r="L70" s="31"/>
    </row>
    <row r="71" spans="1:12" ht="16.149999999999999" customHeight="1" x14ac:dyDescent="0.25">
      <c r="A71" s="32"/>
      <c r="B71" s="20"/>
      <c r="C71" s="20"/>
      <c r="D71" s="21"/>
      <c r="E71" s="45"/>
      <c r="F71" s="16"/>
      <c r="G71" s="12"/>
      <c r="H71" s="13"/>
      <c r="I71" s="13"/>
      <c r="J71" s="13"/>
      <c r="K71" s="13"/>
      <c r="L71" s="31"/>
    </row>
    <row r="72" spans="1:12" ht="16.149999999999999" customHeight="1" thickBot="1" x14ac:dyDescent="0.3">
      <c r="A72" s="35"/>
      <c r="B72" s="36"/>
      <c r="C72" s="36"/>
      <c r="D72" s="37"/>
      <c r="E72" s="46"/>
      <c r="F72" s="37"/>
      <c r="G72" s="38" t="s">
        <v>24</v>
      </c>
      <c r="H72" s="38" t="s">
        <v>23</v>
      </c>
      <c r="I72" s="38" t="s">
        <v>25</v>
      </c>
      <c r="J72" s="38" t="s">
        <v>21</v>
      </c>
      <c r="K72" s="38" t="s">
        <v>22</v>
      </c>
      <c r="L72" s="39"/>
    </row>
    <row r="73" spans="1:12" ht="36" customHeight="1" thickBot="1" x14ac:dyDescent="0.3">
      <c r="A73" s="40"/>
      <c r="B73" s="70" t="s">
        <v>15</v>
      </c>
      <c r="C73" s="73"/>
      <c r="D73" s="74"/>
      <c r="E73" s="75"/>
      <c r="F73" s="74"/>
      <c r="G73" s="71"/>
      <c r="H73" s="72">
        <f>SUM(H63,H42,H68,H32,H45,H5)</f>
        <v>0</v>
      </c>
      <c r="I73" s="72"/>
      <c r="J73" s="72">
        <f>SUM(J63,J42,J68,J32,J45,J5)</f>
        <v>0</v>
      </c>
      <c r="K73" s="89">
        <f>SUM(K63,K42,K68,K32,K45,K5)</f>
        <v>0</v>
      </c>
      <c r="L73" s="41"/>
    </row>
    <row r="74" spans="1:12" x14ac:dyDescent="0.25">
      <c r="A74" s="3"/>
      <c r="B74" s="5"/>
    </row>
    <row r="75" spans="1:12" ht="26.25" customHeight="1" x14ac:dyDescent="0.25">
      <c r="A75" s="3"/>
      <c r="B75" s="90" t="s">
        <v>116</v>
      </c>
    </row>
    <row r="77" spans="1:12" x14ac:dyDescent="0.25">
      <c r="B77" s="23"/>
    </row>
    <row r="78" spans="1:12" ht="18" customHeight="1" x14ac:dyDescent="0.25">
      <c r="B78" s="5"/>
      <c r="J78" s="22"/>
    </row>
    <row r="79" spans="1:12" x14ac:dyDescent="0.25">
      <c r="B79" s="5"/>
    </row>
  </sheetData>
  <mergeCells count="4">
    <mergeCell ref="L33:L40"/>
    <mergeCell ref="A3:L3"/>
    <mergeCell ref="A2:L2"/>
    <mergeCell ref="A1:L1"/>
  </mergeCells>
  <pageMargins left="0.27559055118110237" right="0.19685039370078741" top="0.59055118110236227" bottom="0.59055118110236227" header="0.27559055118110237" footer="0.27559055118110237"/>
  <pageSetup paperSize="9" scale="58" fitToHeight="0" orientation="landscape" r:id="rId1"/>
  <headerFooter>
    <oddFooter>&amp;LDatum tisku  &amp;D&amp;RStrana  &amp;P/&amp;N</oddFooter>
  </headerFooter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Rozpiska: TECHNICKÁ SPECIFIKACE (2405_1)</dc:title>
  <dc:creator>NHB-CZ s.r.o., Ing. Jan Friedrich</dc:creator>
  <dc:description>E-CONFIG 3.12.53 , Databáze: 2024.06.01</dc:description>
  <cp:lastModifiedBy>Stránská Radka</cp:lastModifiedBy>
  <cp:lastPrinted>2025-04-30T13:40:38Z</cp:lastPrinted>
  <dcterms:created xsi:type="dcterms:W3CDTF">2024-06-20T20:41:39Z</dcterms:created>
  <dcterms:modified xsi:type="dcterms:W3CDTF">2025-05-27T13:34:27Z</dcterms:modified>
</cp:coreProperties>
</file>